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Неждановой 2" sheetId="1" r:id="rId1"/>
    <sheet name="Неждановой 2(2019)" sheetId="2" r:id="rId2"/>
    <sheet name="Неждановой 2(2020)" sheetId="3" r:id="rId3"/>
    <sheet name="Неждановой 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'Неждановой 2'!#REF!,'Неждановой 2'!#REF!</definedName>
    <definedName name="Z_6E36EA37_049E_4FAE_B719_2847CD16F858_.wvu.Rows" localSheetId="0" hidden="1">'Неждановой 2'!$42:$45</definedName>
    <definedName name="Z_73C0D023_21BD_4441_8EFA_957546C15799_.wvu.Cols" localSheetId="0" hidden="1">'Неждановой 2'!#REF!,'Неждановой 2'!#REF!</definedName>
    <definedName name="Z_73C0D023_21BD_4441_8EFA_957546C15799_.wvu.Rows" localSheetId="0" hidden="1">'Неждановой 2'!$42:$45</definedName>
    <definedName name="_xlnm.Print_Area" localSheetId="0">'Неждановой 2'!$A$1:$K$60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9" i="2"/>
  <c r="F58" i="2"/>
  <c r="F57" i="2"/>
  <c r="F33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<sst xmlns="http://schemas.openxmlformats.org/spreadsheetml/2006/main" count="242" uniqueCount="78">
  <si>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</si>
  <si>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</si>
  <si>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</si>
  <si>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</si>
  <si>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</si>
  <si>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</si>
  <si>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</si>
  <si>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</si>
  <si>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</si>
  <si>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</si>
  <si>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</si>
  <si>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</si>
  <si>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</si>
  <si>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</si>
  <si>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</si>
  <si>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</si>
  <si>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</si>
  <si>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</si>
  <si>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</si>
  <si>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</si>
  <si>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</si>
  <si>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</si>
  <si>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</si>
  <si>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</si>
  <si>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</si>
  <si>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</si>
  <si>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</si>
  <si>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</si>
  <si>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</si>
  <si>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</si>
  <si>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</si>
  <si>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</si>
  <si>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</si>
  <si>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</si>
  <si>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</si>
  <si>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</si>
  <si>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</si>
  <si>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</si>
  <si>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Неждановой 2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</si>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</sst>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81">
          <cell r="W281">
            <v>0</v>
          </cell>
          <cell r="X281">
            <v>0</v>
          </cell>
          <cell r="Y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10096.06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Y281">
            <v>0</v>
          </cell>
          <cell r="BB281">
            <v>0</v>
          </cell>
          <cell r="BC281">
            <v>0</v>
          </cell>
          <cell r="CN281">
            <v>1483.0973864040197</v>
          </cell>
          <cell r="CO281">
            <v>303.97027049018521</v>
          </cell>
          <cell r="CP281">
            <v>0</v>
          </cell>
          <cell r="DB281">
            <v>0</v>
          </cell>
          <cell r="DG281">
            <v>1266.7389201632311</v>
          </cell>
          <cell r="DU281">
            <v>9869.4254310258038</v>
          </cell>
          <cell r="DV281">
            <v>2094.2598391762999</v>
          </cell>
          <cell r="DW281">
            <v>3158.5567999999998</v>
          </cell>
          <cell r="EK281">
            <v>0</v>
          </cell>
          <cell r="EQ281">
            <v>8142.0878243447351</v>
          </cell>
          <cell r="FB281">
            <v>0</v>
          </cell>
          <cell r="FC281">
            <v>0</v>
          </cell>
          <cell r="FD281">
            <v>0</v>
          </cell>
          <cell r="FL281">
            <v>0</v>
          </cell>
          <cell r="FS281">
            <v>0</v>
          </cell>
          <cell r="FX281">
            <v>0</v>
          </cell>
          <cell r="FY281">
            <v>0</v>
          </cell>
          <cell r="FZ281">
            <v>0</v>
          </cell>
          <cell r="GG281">
            <v>0</v>
          </cell>
          <cell r="GL281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81">
          <cell r="W281">
            <v>1078.6814294837363</v>
          </cell>
          <cell r="X281">
            <v>331.36827672847107</v>
          </cell>
          <cell r="Y281">
            <v>0</v>
          </cell>
          <cell r="AK281">
            <v>0</v>
          </cell>
          <cell r="AV281">
            <v>0</v>
          </cell>
          <cell r="AY281">
            <v>4680.5788733487325</v>
          </cell>
          <cell r="BB281">
            <v>0</v>
          </cell>
          <cell r="BM281">
            <v>576.80000000000007</v>
          </cell>
          <cell r="BN281">
            <v>0</v>
          </cell>
          <cell r="CN281">
            <v>1702.9029618640025</v>
          </cell>
          <cell r="CO281">
            <v>527.89991817784062</v>
          </cell>
          <cell r="CP281">
            <v>0</v>
          </cell>
          <cell r="DB281">
            <v>0</v>
          </cell>
          <cell r="DG281">
            <v>2461.6823410945462</v>
          </cell>
          <cell r="DU281">
            <v>6721.1652783420923</v>
          </cell>
          <cell r="DV281">
            <v>2068.5120747275214</v>
          </cell>
          <cell r="DW281">
            <v>30.900000000000002</v>
          </cell>
          <cell r="EL281">
            <v>0</v>
          </cell>
          <cell r="EQ281">
            <v>5865.8024686958479</v>
          </cell>
          <cell r="FB281">
            <v>0</v>
          </cell>
          <cell r="FC281">
            <v>0</v>
          </cell>
          <cell r="FD281">
            <v>0</v>
          </cell>
          <cell r="FL281">
            <v>0</v>
          </cell>
          <cell r="FS281">
            <v>0</v>
          </cell>
          <cell r="FX281">
            <v>0</v>
          </cell>
          <cell r="FY281">
            <v>0</v>
          </cell>
          <cell r="FZ281">
            <v>0</v>
          </cell>
          <cell r="GG281">
            <v>0</v>
          </cell>
          <cell r="GL281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81">
          <cell r="W281">
            <v>1223.6867932108644</v>
          </cell>
          <cell r="X281">
            <v>301.14775588456922</v>
          </cell>
          <cell r="Y281">
            <v>469.68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Y281">
            <v>5401.3146776179592</v>
          </cell>
          <cell r="BB281">
            <v>0</v>
          </cell>
          <cell r="BM281">
            <v>0</v>
          </cell>
          <cell r="CN281">
            <v>1542.3033822658972</v>
          </cell>
          <cell r="CO281">
            <v>478.1140485024282</v>
          </cell>
          <cell r="CP281">
            <v>251.47450000000001</v>
          </cell>
          <cell r="DB281">
            <v>0</v>
          </cell>
          <cell r="DF281">
            <v>1404.7095144068867</v>
          </cell>
          <cell r="DU281">
            <v>3340.4055833096459</v>
          </cell>
          <cell r="DV281">
            <v>710.8009314491793</v>
          </cell>
          <cell r="DW281">
            <v>146.29090000000002</v>
          </cell>
          <cell r="EK281">
            <v>0</v>
          </cell>
          <cell r="EP281">
            <v>3148.624023540774</v>
          </cell>
          <cell r="FB281">
            <v>0</v>
          </cell>
          <cell r="FC281">
            <v>0</v>
          </cell>
          <cell r="FD281">
            <v>0</v>
          </cell>
          <cell r="FE281">
            <v>0</v>
          </cell>
          <cell r="FL281">
            <v>0</v>
          </cell>
          <cell r="FS281">
            <v>0</v>
          </cell>
          <cell r="FX281">
            <v>47.144332201962875</v>
          </cell>
          <cell r="FY281">
            <v>12.804359157590522</v>
          </cell>
          <cell r="FZ281">
            <v>36.72</v>
          </cell>
          <cell r="GG281">
            <v>0</v>
          </cell>
          <cell r="GL281">
            <v>31.06407248052891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1">
          <cell r="W281">
            <v>1796.3068686889658</v>
          </cell>
          <cell r="X281">
            <v>432.90697573736406</v>
          </cell>
          <cell r="Y281">
            <v>2163.1133</v>
          </cell>
          <cell r="AV281">
            <v>0</v>
          </cell>
          <cell r="AY281">
            <v>6877.7514338837855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CN281">
            <v>1667.696756812933</v>
          </cell>
          <cell r="CO281">
            <v>464.79911248546631</v>
          </cell>
          <cell r="CP281">
            <v>0</v>
          </cell>
          <cell r="DB281">
            <v>0</v>
          </cell>
          <cell r="DG281">
            <v>1505.1748073016829</v>
          </cell>
          <cell r="DL281">
            <v>8702.0210999999981</v>
          </cell>
          <cell r="DP281">
            <v>30.187949999999997</v>
          </cell>
          <cell r="DT281">
            <v>153.34289999999999</v>
          </cell>
          <cell r="DU281">
            <v>7962.3017113096939</v>
          </cell>
          <cell r="DV281">
            <v>1651.1466498768737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P281">
            <v>2021.1881602181093</v>
          </cell>
          <cell r="EU281">
            <v>0</v>
          </cell>
          <cell r="EW281">
            <v>0</v>
          </cell>
          <cell r="EY281">
            <v>0</v>
          </cell>
          <cell r="FA281">
            <v>0</v>
          </cell>
          <cell r="FL281">
            <v>0</v>
          </cell>
          <cell r="FS281">
            <v>0</v>
          </cell>
          <cell r="FV281">
            <v>0</v>
          </cell>
          <cell r="FZ281">
            <v>0</v>
          </cell>
          <cell r="GG281">
            <v>0</v>
          </cell>
          <cell r="GL28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6" width="16.44140625" style="1" customWidth="1"/>
    <col min="7" max="7" width="16.109375" style="1" customWidth="1"/>
    <col min="8" max="8" width="7.44140625" style="1" customWidth="1"/>
    <col min="9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">
        <v>40</v>
      </c>
    </row>
    <row r="9" spans="1:7" ht="15.6" x14ac:dyDescent="0.3">
      <c r="A9" s="91" t="s">
        <v>8</v>
      </c>
      <c r="B9" s="92"/>
      <c r="C9" s="92"/>
      <c r="D9" s="93"/>
      <c r="E9" s="17">
        <f>SUM(E10:E14)</f>
        <v>274372.30000000005</v>
      </c>
      <c r="F9" s="17">
        <f t="shared" ref="F9:G9" si="0">SUM(F10:F14)</f>
        <v>270568.98</v>
      </c>
      <c r="G9" s="17">
        <f t="shared" si="0"/>
        <v>37488.39</v>
      </c>
    </row>
    <row r="10" spans="1:7" ht="13.2" customHeight="1" x14ac:dyDescent="0.3">
      <c r="A10" s="79" t="s">
        <v>9</v>
      </c>
      <c r="B10" s="80"/>
      <c r="C10" s="80"/>
      <c r="D10" s="81"/>
      <c r="E10" s="18">
        <v>165752.25</v>
      </c>
      <c r="F10" s="18">
        <v>160484.18</v>
      </c>
      <c r="G10" s="19">
        <v>28539.51</v>
      </c>
    </row>
    <row r="11" spans="1:7" ht="14.4" customHeight="1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3.95" customHeight="1" x14ac:dyDescent="0.3">
      <c r="A12" s="79" t="s">
        <v>11</v>
      </c>
      <c r="B12" s="80"/>
      <c r="C12" s="80"/>
      <c r="D12" s="81"/>
      <c r="E12" s="18">
        <v>23870.14</v>
      </c>
      <c r="F12" s="18">
        <v>23792.13</v>
      </c>
      <c r="G12" s="19">
        <v>2052.85</v>
      </c>
    </row>
    <row r="13" spans="1:7" ht="13.5" customHeight="1" x14ac:dyDescent="0.3">
      <c r="A13" s="79" t="s">
        <v>12</v>
      </c>
      <c r="B13" s="80"/>
      <c r="C13" s="80"/>
      <c r="D13" s="81"/>
      <c r="E13" s="18">
        <v>53766.98</v>
      </c>
      <c r="F13" s="18">
        <v>53250.07</v>
      </c>
      <c r="G13" s="19">
        <v>4715.95</v>
      </c>
    </row>
    <row r="14" spans="1:7" ht="14.4" customHeight="1" x14ac:dyDescent="0.3">
      <c r="A14" s="72" t="s">
        <v>13</v>
      </c>
      <c r="B14" s="72"/>
      <c r="C14" s="72"/>
      <c r="D14" s="72"/>
      <c r="E14" s="18">
        <v>30982.93</v>
      </c>
      <c r="F14" s="18">
        <v>33042.6</v>
      </c>
      <c r="G14" s="19">
        <v>2180.08</v>
      </c>
    </row>
    <row r="15" spans="1:7" ht="15.6" x14ac:dyDescent="0.3">
      <c r="A15" s="82" t="s">
        <v>41</v>
      </c>
      <c r="B15" s="83"/>
      <c r="C15" s="83"/>
      <c r="D15" s="84"/>
      <c r="E15" s="17">
        <f>SUM(E16:E19)</f>
        <v>73319.759999999995</v>
      </c>
      <c r="F15" s="17">
        <f t="shared" ref="F15:G15" si="1">SUM(F16:F19)</f>
        <v>72359.51999999999</v>
      </c>
      <c r="G15" s="17">
        <f t="shared" si="1"/>
        <v>6651.11</v>
      </c>
    </row>
    <row r="16" spans="1:7" ht="33.6" customHeight="1" x14ac:dyDescent="0.3">
      <c r="A16" s="85" t="s">
        <v>43</v>
      </c>
      <c r="B16" s="86"/>
      <c r="C16" s="86"/>
      <c r="D16" s="87"/>
      <c r="E16" s="18">
        <v>70847.7</v>
      </c>
      <c r="F16" s="18">
        <v>69954.5</v>
      </c>
      <c r="G16" s="19">
        <v>6389.8</v>
      </c>
    </row>
    <row r="17" spans="1:13" ht="15.6" x14ac:dyDescent="0.3">
      <c r="A17" s="72" t="s">
        <v>44</v>
      </c>
      <c r="B17" s="72"/>
      <c r="C17" s="72"/>
      <c r="D17" s="72"/>
      <c r="E17" s="18">
        <v>225</v>
      </c>
      <c r="F17" s="18">
        <v>219.68</v>
      </c>
      <c r="G17" s="19">
        <v>23.36</v>
      </c>
    </row>
    <row r="18" spans="1:13" ht="15.6" x14ac:dyDescent="0.3">
      <c r="A18" s="72" t="s">
        <v>45</v>
      </c>
      <c r="B18" s="72"/>
      <c r="C18" s="72"/>
      <c r="D18" s="72"/>
      <c r="E18" s="18"/>
      <c r="F18" s="18"/>
      <c r="G18" s="19"/>
    </row>
    <row r="19" spans="1:13" ht="15.6" x14ac:dyDescent="0.3">
      <c r="A19" s="72" t="s">
        <v>46</v>
      </c>
      <c r="B19" s="72"/>
      <c r="C19" s="72"/>
      <c r="D19" s="72"/>
      <c r="E19" s="18">
        <v>2247.06</v>
      </c>
      <c r="F19" s="18">
        <v>2185.34</v>
      </c>
      <c r="G19" s="19">
        <v>237.95</v>
      </c>
    </row>
    <row r="20" spans="1:13" ht="15.6" x14ac:dyDescent="0.3">
      <c r="A20" s="71" t="s">
        <v>14</v>
      </c>
      <c r="B20" s="71"/>
      <c r="C20" s="71"/>
      <c r="D20" s="71"/>
      <c r="E20" s="18"/>
      <c r="F20" s="18"/>
      <c r="G20" s="19"/>
    </row>
    <row r="21" spans="1:13" ht="15.6" x14ac:dyDescent="0.3">
      <c r="A21" s="72" t="s">
        <v>15</v>
      </c>
      <c r="B21" s="72"/>
      <c r="C21" s="72"/>
      <c r="D21" s="72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2" t="s">
        <v>52</v>
      </c>
      <c r="B24" s="42"/>
      <c r="C24" s="42"/>
      <c r="D24" s="42"/>
      <c r="E24" s="42"/>
      <c r="F24" s="18">
        <v>-534163.28639277979</v>
      </c>
      <c r="G24" s="20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10096.06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16</v>
      </c>
      <c r="B27" s="45"/>
      <c r="C27" s="45"/>
      <c r="D27" s="45"/>
      <c r="E27" s="46"/>
      <c r="F27" s="26">
        <f>'[1]УК ВР декабрь нар'!W281</f>
        <v>0</v>
      </c>
      <c r="M27" s="33"/>
    </row>
    <row r="28" spans="1:13" ht="15.6" hidden="1" x14ac:dyDescent="0.3">
      <c r="A28" s="50" t="s">
        <v>31</v>
      </c>
      <c r="B28" s="45"/>
      <c r="C28" s="45"/>
      <c r="D28" s="45"/>
      <c r="E28" s="46"/>
      <c r="F28" s="26">
        <f>'[1]УК ВР декабрь нар'!X281</f>
        <v>0</v>
      </c>
    </row>
    <row r="29" spans="1:13" ht="15.6" hidden="1" x14ac:dyDescent="0.3">
      <c r="A29" s="50" t="s">
        <v>18</v>
      </c>
      <c r="B29" s="45"/>
      <c r="C29" s="45"/>
      <c r="D29" s="45"/>
      <c r="E29" s="46"/>
      <c r="F29" s="26">
        <f>'[1]УК ВР декабрь нар'!Y281</f>
        <v>0</v>
      </c>
    </row>
    <row r="30" spans="1:13" ht="15.6" hidden="1" x14ac:dyDescent="0.3">
      <c r="A30" s="50" t="s">
        <v>19</v>
      </c>
      <c r="B30" s="45"/>
      <c r="C30" s="45"/>
      <c r="D30" s="45"/>
      <c r="E30" s="46"/>
      <c r="F30" s="26">
        <f>'[1]УК ВР декабрь нар'!AA281+'[1]УК ВР декабрь нар'!AB281+'[1]УК ВР декабрь нар'!AC281+'[1]УК ВР декабрь нар'!AD281+'[1]УК ВР декабрь нар'!AE281+'[1]УК ВР декабрь нар'!AF281+'[1]УК ВР декабрь нар'!AG281+'[1]УК ВР декабрь нар'!AH281+'[1]УК ВР декабрь нар'!AJ281+'[1]УК ВР декабрь нар'!AL281+'[1]УК ВР декабрь нар'!AN281+'[1]УК ВР декабрь нар'!AO281+'[1]УК ВР декабрь нар'!AP281+'[1]УК ВР декабрь нар'!AQ281+'[1]УК ВР декабрь нар'!AR281+'[1]УК ВР декабрь нар'!AT281</f>
        <v>10096.06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6">
        <f>'[1]УК ВР декабрь нар'!AY281</f>
        <v>0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SUM(F34:F38)+3834</f>
        <v>30152.136471604274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6">
        <f>'[1]УК ВР декабрь нар'!CN281+'[1]УК ВР декабрь нар'!DU281</f>
        <v>11352.522817429824</v>
      </c>
      <c r="M34" s="33"/>
    </row>
    <row r="35" spans="1:13" ht="15.6" hidden="1" x14ac:dyDescent="0.3">
      <c r="A35" s="58" t="s">
        <v>31</v>
      </c>
      <c r="B35" s="58"/>
      <c r="C35" s="58"/>
      <c r="D35" s="58"/>
      <c r="E35" s="58"/>
      <c r="F35" s="26">
        <f>'[1]УК ВР декабрь нар'!CO281+'[1]УК ВР декабрь нар'!DV281</f>
        <v>2398.2301096664851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6">
        <f>'[1]УК ВР декабрь нар'!CP281+'[1]УК ВР декабрь нар'!DW281</f>
        <v>3158.5567999999998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6">
        <f>'[1]УК ВР декабрь нар'!AI281+'[1]УК ВР декабрь нар'!AJ281+'[1]УК ВР декабрь нар'!AS281+'[1]УК ВР декабрь нар'!BC281+'[1]УК ВР декабрь нар'!DB281+'[1]УК ВР декабрь нар'!EK281+'[1]УК ВР декабрь нар'!AM281</f>
        <v>0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6">
        <f>'[1]УК ВР декабрь нар'!DG281+'[1]УК ВР декабрь нар'!EQ281</f>
        <v>9408.8267445079655</v>
      </c>
    </row>
    <row r="39" spans="1:13" ht="32.4" customHeight="1" x14ac:dyDescent="0.3">
      <c r="A39" s="44" t="s">
        <v>35</v>
      </c>
      <c r="B39" s="59"/>
      <c r="C39" s="59"/>
      <c r="D39" s="59"/>
      <c r="E39" s="60"/>
      <c r="F39" s="27">
        <f>SUM(F40:F48)+10560.09</f>
        <v>10560.09</v>
      </c>
    </row>
    <row r="40" spans="1:13" ht="15.6" hidden="1" x14ac:dyDescent="0.3">
      <c r="A40" s="51" t="s">
        <v>20</v>
      </c>
      <c r="B40" s="52"/>
      <c r="C40" s="52"/>
      <c r="D40" s="52"/>
      <c r="E40" s="53"/>
      <c r="F40" s="26">
        <f>'[1]УК ВР декабрь нар'!FB281+'[1]УК ВР декабрь нар'!FX281</f>
        <v>0</v>
      </c>
      <c r="M40" s="33"/>
    </row>
    <row r="41" spans="1:13" ht="15.6" hidden="1" x14ac:dyDescent="0.3">
      <c r="A41" s="50" t="s">
        <v>31</v>
      </c>
      <c r="B41" s="45"/>
      <c r="C41" s="45"/>
      <c r="D41" s="45"/>
      <c r="E41" s="45"/>
      <c r="F41" s="26">
        <f>'[1]УК ВР декабрь нар'!FC281+'[1]УК ВР декабрь нар'!FY281</f>
        <v>0</v>
      </c>
    </row>
    <row r="42" spans="1:13" ht="15.6" hidden="1" customHeight="1" x14ac:dyDescent="0.3">
      <c r="A42" s="58" t="s">
        <v>21</v>
      </c>
      <c r="B42" s="58"/>
      <c r="C42" s="58"/>
      <c r="D42" s="58"/>
      <c r="E42" s="50"/>
      <c r="F42" s="26"/>
    </row>
    <row r="43" spans="1:13" ht="15.6" hidden="1" customHeight="1" x14ac:dyDescent="0.3">
      <c r="A43" s="50" t="s">
        <v>17</v>
      </c>
      <c r="B43" s="45"/>
      <c r="C43" s="45"/>
      <c r="D43" s="45"/>
      <c r="E43" s="45"/>
      <c r="F43" s="26"/>
    </row>
    <row r="44" spans="1:13" ht="15.6" hidden="1" customHeight="1" x14ac:dyDescent="0.3">
      <c r="A44" s="58" t="s">
        <v>22</v>
      </c>
      <c r="B44" s="58"/>
      <c r="C44" s="58"/>
      <c r="D44" s="58"/>
      <c r="E44" s="50"/>
      <c r="F44" s="26"/>
    </row>
    <row r="45" spans="1:13" ht="15.6" hidden="1" customHeight="1" x14ac:dyDescent="0.3">
      <c r="A45" s="50" t="s">
        <v>17</v>
      </c>
      <c r="B45" s="45"/>
      <c r="C45" s="45"/>
      <c r="D45" s="45"/>
      <c r="E45" s="45"/>
      <c r="F45" s="26"/>
    </row>
    <row r="46" spans="1:13" ht="15.6" hidden="1" x14ac:dyDescent="0.3">
      <c r="A46" s="58" t="s">
        <v>18</v>
      </c>
      <c r="B46" s="58"/>
      <c r="C46" s="58"/>
      <c r="D46" s="58"/>
      <c r="E46" s="50"/>
      <c r="F46" s="26">
        <f>'[1]УК ВР декабрь нар'!FD281+'[1]УК ВР декабрь нар'!FZ281</f>
        <v>0</v>
      </c>
    </row>
    <row r="47" spans="1:13" ht="15.6" hidden="1" x14ac:dyDescent="0.3">
      <c r="A47" s="50" t="s">
        <v>19</v>
      </c>
      <c r="B47" s="45"/>
      <c r="C47" s="45"/>
      <c r="D47" s="45"/>
      <c r="E47" s="45"/>
      <c r="F47" s="26">
        <f>'[1]УК ВР декабрь нар'!GG281+'[1]УК ВР декабрь нар'!FL281+'[1]УК ВР декабрь нар'!BB281+'[1]УК ВР декабрь нар'!AK281</f>
        <v>0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6">
        <f>'[1]УК ВР декабрь нар'!FS281+'[1]УК ВР декабрь нар'!GL281</f>
        <v>0</v>
      </c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4"/>
    </row>
    <row r="50" spans="1:12" ht="15.6" x14ac:dyDescent="0.3">
      <c r="A50" s="47" t="s">
        <v>47</v>
      </c>
      <c r="B50" s="48"/>
      <c r="C50" s="48"/>
      <c r="D50" s="48"/>
      <c r="E50" s="49"/>
      <c r="F50" s="27">
        <f>F25+F32+F39+F49</f>
        <v>50808.286471604268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16322.92</v>
      </c>
    </row>
    <row r="52" spans="1:12" ht="15.6" x14ac:dyDescent="0.3">
      <c r="A52" s="50" t="s">
        <v>23</v>
      </c>
      <c r="B52" s="45"/>
      <c r="C52" s="45"/>
      <c r="D52" s="45"/>
      <c r="E52" s="45"/>
      <c r="F52" s="26">
        <v>8956.85</v>
      </c>
    </row>
    <row r="53" spans="1:12" ht="15.6" x14ac:dyDescent="0.3">
      <c r="A53" s="50" t="s">
        <v>24</v>
      </c>
      <c r="B53" s="45"/>
      <c r="C53" s="45"/>
      <c r="D53" s="45"/>
      <c r="E53" s="45"/>
      <c r="F53" s="26">
        <v>7366.07</v>
      </c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6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7">
        <f>F50+F51</f>
        <v>67131.206471604266</v>
      </c>
      <c r="L55" s="20"/>
    </row>
    <row r="56" spans="1:12" ht="15.6" x14ac:dyDescent="0.3">
      <c r="A56" s="42" t="s">
        <v>26</v>
      </c>
      <c r="B56" s="42"/>
      <c r="C56" s="42"/>
      <c r="D56" s="42"/>
      <c r="E56" s="42"/>
      <c r="F56" s="28">
        <f>E16</f>
        <v>70847.7</v>
      </c>
    </row>
    <row r="57" spans="1:12" ht="15.6" x14ac:dyDescent="0.3">
      <c r="A57" s="42" t="s">
        <v>27</v>
      </c>
      <c r="B57" s="42"/>
      <c r="C57" s="42"/>
      <c r="D57" s="42"/>
      <c r="E57" s="42"/>
      <c r="F57" s="27">
        <f>F16</f>
        <v>69954.5</v>
      </c>
      <c r="H57" s="29"/>
    </row>
    <row r="58" spans="1:12" ht="15.6" x14ac:dyDescent="0.3">
      <c r="A58" s="43" t="s">
        <v>28</v>
      </c>
      <c r="B58" s="43"/>
      <c r="C58" s="43"/>
      <c r="D58" s="43"/>
      <c r="E58" s="43"/>
      <c r="F58" s="27">
        <f>F24+F56-F55</f>
        <v>-530446.79286438401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sqref="A1:G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'Неждановой 2'!A2:G2</f>
        <v>перед собственниками дома по адресу: ул. Неждановой 2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'Неждановой 2'!G6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'Неждановой 2'!G8</f>
        <v>задолженность с нарастающим итогом с - 01.01.2010г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341028.87</v>
      </c>
      <c r="F9" s="17">
        <f t="shared" ref="F9:G9" si="0">SUM(F10:F15)</f>
        <v>323697.8</v>
      </c>
      <c r="G9" s="17">
        <f t="shared" si="0"/>
        <v>54819.46</v>
      </c>
    </row>
    <row r="10" spans="1:7" ht="15.6" x14ac:dyDescent="0.3">
      <c r="A10" s="79" t="s">
        <v>9</v>
      </c>
      <c r="B10" s="80"/>
      <c r="C10" s="80"/>
      <c r="D10" s="81"/>
      <c r="E10" s="18">
        <v>173951.04</v>
      </c>
      <c r="F10" s="18">
        <v>168361.68</v>
      </c>
      <c r="G10" s="19">
        <v>34128.870000000003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26570.79</v>
      </c>
      <c r="F12" s="18">
        <v>25364.49</v>
      </c>
      <c r="G12" s="19">
        <v>3259.15</v>
      </c>
    </row>
    <row r="13" spans="1:7" ht="15.6" x14ac:dyDescent="0.3">
      <c r="A13" s="79" t="s">
        <v>12</v>
      </c>
      <c r="B13" s="80"/>
      <c r="C13" s="80"/>
      <c r="D13" s="81"/>
      <c r="E13" s="18">
        <v>57923.94</v>
      </c>
      <c r="F13" s="18">
        <v>55446.28</v>
      </c>
      <c r="G13" s="19">
        <v>7193.61</v>
      </c>
    </row>
    <row r="14" spans="1:7" ht="15.6" x14ac:dyDescent="0.3">
      <c r="A14" s="72" t="s">
        <v>13</v>
      </c>
      <c r="B14" s="72"/>
      <c r="C14" s="72"/>
      <c r="D14" s="72"/>
      <c r="E14" s="18">
        <v>58506.44</v>
      </c>
      <c r="F14" s="18">
        <v>53015.64</v>
      </c>
      <c r="G14" s="19">
        <v>7670.88</v>
      </c>
    </row>
    <row r="15" spans="1:7" ht="15.6" x14ac:dyDescent="0.3">
      <c r="A15" s="79" t="s">
        <v>68</v>
      </c>
      <c r="B15" s="80"/>
      <c r="C15" s="80"/>
      <c r="D15" s="81"/>
      <c r="E15" s="18">
        <v>24076.66</v>
      </c>
      <c r="F15" s="18">
        <v>21509.71</v>
      </c>
      <c r="G15" s="19">
        <v>2566.9499999999998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65165.36</v>
      </c>
      <c r="F16" s="17">
        <f>SUM(F17:F20)</f>
        <v>63991.469999999994</v>
      </c>
      <c r="G16" s="17">
        <f>SUM(G17:G20)</f>
        <v>7825</v>
      </c>
    </row>
    <row r="17" spans="1:12" ht="15.6" x14ac:dyDescent="0.3">
      <c r="A17" s="94" t="s">
        <v>43</v>
      </c>
      <c r="B17" s="95"/>
      <c r="C17" s="95"/>
      <c r="D17" s="96"/>
      <c r="E17" s="18">
        <v>62536.4</v>
      </c>
      <c r="F17" s="18">
        <v>61426.95</v>
      </c>
      <c r="G17" s="19">
        <v>7499.25</v>
      </c>
    </row>
    <row r="18" spans="1:12" ht="15.6" x14ac:dyDescent="0.3">
      <c r="A18" s="72" t="s">
        <v>55</v>
      </c>
      <c r="B18" s="72"/>
      <c r="C18" s="72"/>
      <c r="D18" s="72"/>
      <c r="E18" s="18">
        <v>269.64</v>
      </c>
      <c r="F18" s="18">
        <v>259.88</v>
      </c>
      <c r="G18" s="19">
        <v>33.119999999999997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2359.3200000000002</v>
      </c>
      <c r="F20" s="18">
        <v>2304.64</v>
      </c>
      <c r="G20" s="19">
        <v>292.63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2" t="s">
        <v>59</v>
      </c>
      <c r="B25" s="42"/>
      <c r="C25" s="42"/>
      <c r="D25" s="42"/>
      <c r="E25" s="42"/>
      <c r="F25" s="39">
        <f>'Неждановой 2'!F58</f>
        <v>-530446.79286438401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6090.6285795609401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'[2]УК ВР декабрь нар'!W281</f>
        <v>1078.6814294837363</v>
      </c>
      <c r="L28" s="33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'[2]УК ВР декабрь нар'!X281</f>
        <v>331.36827672847107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'[2]УК ВР декабрь нар'!Y281</f>
        <v>0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'[2]УК ВР декабрь нар'!AV281+'[2]УК ВР декабрь нар'!BN281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'[2]УК ВР декабрь нар'!AY281</f>
        <v>4680.5788733487325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SUM(F35:F39)+198</f>
        <v>20153.665042901852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'[2]УК ВР декабрь нар'!CN281+'[2]УК ВР декабрь нар'!DU281</f>
        <v>8424.0682402060957</v>
      </c>
      <c r="L35" s="33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'[2]УК ВР декабрь нар'!CO281+'[2]УК ВР декабрь нар'!DV281</f>
        <v>2596.4119929053622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'[2]УК ВР декабрь нар'!CP281+'[2]УК ВР декабрь нар'!DW281</f>
        <v>30.900000000000002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'[2]УК ВР декабрь нар'!BM281+'[2]УК ВР декабрь нар'!DB281+'[2]УК ВР декабрь нар'!EL281</f>
        <v>576.80000000000007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'[2]УК ВР декабрь нар'!DG281+'[2]УК ВР декабрь нар'!EQ281</f>
        <v>8327.4848097903941</v>
      </c>
    </row>
    <row r="40" spans="1:12" ht="15.6" x14ac:dyDescent="0.3">
      <c r="A40" s="44" t="s">
        <v>35</v>
      </c>
      <c r="B40" s="59"/>
      <c r="C40" s="59"/>
      <c r="D40" s="59"/>
      <c r="E40" s="60"/>
      <c r="F40" s="27">
        <f>SUM(F41:F49)</f>
        <v>0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'[2]УК ВР декабрь нар'!FB281+'[2]УК ВР декабрь нар'!FX281</f>
        <v>0</v>
      </c>
      <c r="L41" s="33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'[2]УК ВР декабрь нар'!FC281+'[2]УК ВР декабрь нар'!FY281</f>
        <v>0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'[2]УК ВР декабрь нар'!FD281+'[2]УК ВР декабрь нар'!FZ281</f>
        <v>0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'[2]УК ВР декабрь нар'!GG281+'[2]УК ВР декабрь нар'!FL281+'[2]УК ВР декабрь нар'!BB281+'[2]УК ВР декабрь нар'!AK281</f>
        <v>0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'[2]УК ВР декабрь нар'!FS281+'[2]УК ВР декабрь нар'!GL281</f>
        <v>0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4"/>
    </row>
    <row r="51" spans="1:15" ht="15.6" x14ac:dyDescent="0.3">
      <c r="A51" s="47" t="s">
        <v>65</v>
      </c>
      <c r="B51" s="48"/>
      <c r="C51" s="48"/>
      <c r="D51" s="48"/>
      <c r="E51" s="49"/>
      <c r="F51" s="27">
        <f>F26+F33+F40+F50</f>
        <v>26244.293622462792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18371.75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10813.64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7558.11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44616.043622462792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62536.4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61426.95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-512526.43648684677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'Неждановой 2'!A2:G2</f>
        <v>перед собственниками дома по адресу: ул. Неждановой 2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'Неждановой 2'!G6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'Неждановой 2'!G8</f>
        <v>задолженность с нарастающим итогом с - 01.01.2010г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274018.05</v>
      </c>
      <c r="F9" s="17">
        <f t="shared" ref="F9:G9" si="0">SUM(F10:F15)</f>
        <v>296595.85000000003</v>
      </c>
      <c r="G9" s="17">
        <f t="shared" si="0"/>
        <v>58799.86</v>
      </c>
    </row>
    <row r="10" spans="1:7" ht="15.6" x14ac:dyDescent="0.3">
      <c r="A10" s="79" t="s">
        <v>9</v>
      </c>
      <c r="B10" s="80"/>
      <c r="C10" s="80"/>
      <c r="D10" s="81"/>
      <c r="E10" s="18">
        <v>100749.92</v>
      </c>
      <c r="F10" s="18">
        <v>122834.89</v>
      </c>
      <c r="G10" s="19">
        <v>12043.9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105541.13</v>
      </c>
      <c r="F12" s="18">
        <v>97239.06</v>
      </c>
      <c r="G12" s="19">
        <v>38119.42</v>
      </c>
    </row>
    <row r="13" spans="1:7" ht="15.6" x14ac:dyDescent="0.3">
      <c r="A13" s="79" t="s">
        <v>12</v>
      </c>
      <c r="B13" s="80"/>
      <c r="C13" s="80"/>
      <c r="D13" s="81"/>
      <c r="E13" s="18">
        <v>53199.63</v>
      </c>
      <c r="F13" s="18">
        <v>52593.7</v>
      </c>
      <c r="G13" s="19">
        <v>7799.54</v>
      </c>
    </row>
    <row r="14" spans="1:7" ht="15.6" x14ac:dyDescent="0.3">
      <c r="A14" s="72" t="s">
        <v>13</v>
      </c>
      <c r="B14" s="72"/>
      <c r="C14" s="72"/>
      <c r="D14" s="72"/>
      <c r="E14" s="18">
        <v>12515.04</v>
      </c>
      <c r="F14" s="18">
        <v>19372.240000000002</v>
      </c>
      <c r="G14" s="19">
        <v>813.68</v>
      </c>
    </row>
    <row r="15" spans="1:7" ht="15.6" x14ac:dyDescent="0.3">
      <c r="A15" s="79" t="s">
        <v>68</v>
      </c>
      <c r="B15" s="80"/>
      <c r="C15" s="80"/>
      <c r="D15" s="81"/>
      <c r="E15" s="18">
        <v>2012.33</v>
      </c>
      <c r="F15" s="18">
        <v>4555.96</v>
      </c>
      <c r="G15" s="19">
        <v>23.32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66678.36</v>
      </c>
      <c r="F16" s="17">
        <f>SUM(F17:F20)</f>
        <v>63549.57</v>
      </c>
      <c r="G16" s="17">
        <f>SUM(G17:G20)</f>
        <v>10953.79</v>
      </c>
    </row>
    <row r="17" spans="1:12" ht="15.6" x14ac:dyDescent="0.3">
      <c r="A17" s="94" t="s">
        <v>43</v>
      </c>
      <c r="B17" s="95"/>
      <c r="C17" s="95"/>
      <c r="D17" s="96"/>
      <c r="E17" s="18">
        <v>63981.84</v>
      </c>
      <c r="F17" s="18">
        <v>61095.76</v>
      </c>
      <c r="G17" s="19">
        <v>10385.33</v>
      </c>
    </row>
    <row r="18" spans="1:12" ht="15.6" x14ac:dyDescent="0.3">
      <c r="A18" s="72" t="s">
        <v>55</v>
      </c>
      <c r="B18" s="72"/>
      <c r="C18" s="72"/>
      <c r="D18" s="72"/>
      <c r="E18" s="18">
        <v>269.64</v>
      </c>
      <c r="F18" s="18">
        <v>246.34</v>
      </c>
      <c r="G18" s="19">
        <v>56.42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2426.88</v>
      </c>
      <c r="F20" s="18">
        <v>2207.4699999999998</v>
      </c>
      <c r="G20" s="19">
        <v>512.04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189.57</v>
      </c>
      <c r="G21" s="17">
        <f>SUM(G22)</f>
        <v>474.24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189.57</v>
      </c>
      <c r="G22" s="19">
        <v>474.24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71</v>
      </c>
      <c r="B25" s="42"/>
      <c r="C25" s="42"/>
      <c r="D25" s="42"/>
      <c r="E25" s="42"/>
      <c r="F25" s="39">
        <f>'Неждановой 2(2019)'!F59</f>
        <v>-512526.43648684677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7395.8292267133929</v>
      </c>
    </row>
    <row r="27" spans="1:12" ht="62.4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'[3]УК ВР декабрь нар'!W281</f>
        <v>1223.6867932108644</v>
      </c>
      <c r="L28" s="33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'[3]УК ВР декабрь нар'!X281</f>
        <v>301.14775588456922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'[3]УК ВР декабрь нар'!Y281</f>
        <v>469.68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'[3]УК ВР декабрь нар'!AA281+'[3]УК ВР декабрь нар'!AB281+'[3]УК ВР декабрь нар'!AC281+'[3]УК ВР декабрь нар'!AD281+'[3]УК ВР декабрь нар'!AE281+'[3]УК ВР декабрь нар'!AF281+'[3]УК ВР декабрь нар'!AG281+'[3]УК ВР декабрь нар'!AH281+'[3]УК ВР декабрь нар'!AJ281+'[3]УК ВР декабрь нар'!AL281+'[3]УК ВР декабрь нар'!AN281+'[3]УК ВР декабрь нар'!AO281+'[3]УК ВР декабрь нар'!AP281+'[3]УК ВР декабрь нар'!AQ281+'[3]УК ВР декабрь нар'!AR281+'[3]УК ВР декабрь нар'!AT281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'[3]УК ВР декабрь нар'!AY281</f>
        <v>5401.3146776179592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SUM(F35:F39)+2510.48</f>
        <v>13533.202883474811</v>
      </c>
    </row>
    <row r="34" spans="1:12" ht="85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'[3]УК ВР декабрь нар'!CN281+'[3]УК ВР декабрь нар'!DU281</f>
        <v>4882.7089655755426</v>
      </c>
      <c r="L35" s="33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'[3]УК ВР декабрь нар'!CO281+'[3]УК ВР декабрь нар'!DV281</f>
        <v>1188.9149799516076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'[3]УК ВР декабрь нар'!CP281+'[3]УК ВР декабрь нар'!DW281</f>
        <v>397.7654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'[3]УК ВР декабрь нар'!AI281+'[3]УК ВР декабрь нар'!AJ281+'[3]УК ВР декабрь нар'!AS281+'[3]УК ВР декабрь нар'!BM281+'[3]УК ВР декабрь нар'!DB281+'[3]УК ВР декабрь нар'!EK281+'[3]УК ВР декабрь нар'!AM281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'[3]УК ВР декабрь нар'!DF281+'[3]УК ВР декабрь нар'!EP281</f>
        <v>4553.3335379476612</v>
      </c>
    </row>
    <row r="40" spans="1:12" ht="68.400000000000006" customHeight="1" x14ac:dyDescent="0.3">
      <c r="A40" s="44" t="s">
        <v>74</v>
      </c>
      <c r="B40" s="59"/>
      <c r="C40" s="59"/>
      <c r="D40" s="59"/>
      <c r="E40" s="60"/>
      <c r="F40" s="27">
        <f>SUM(F41:F49)</f>
        <v>127.7327638400823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'[3]УК ВР декабрь нар'!FB281+'[3]УК ВР декабрь нар'!FX281</f>
        <v>47.144332201962875</v>
      </c>
      <c r="L41" s="33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'[3]УК ВР декабрь нар'!FC281+'[3]УК ВР декабрь нар'!FY281</f>
        <v>12.804359157590522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'[3]УК ВР декабрь нар'!FD281+'[3]УК ВР декабрь нар'!FZ281</f>
        <v>36.72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'[3]УК ВР декабрь нар'!GG281+'[3]УК ВР декабрь нар'!FL281+'[3]УК ВР декабрь нар'!FE281+'[3]УК ВР декабрь нар'!BB281+'[3]УК ВР декабрь нар'!AK281</f>
        <v>0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'[3]УК ВР декабрь нар'!FS281+'[3]УК ВР декабрь нар'!GL281</f>
        <v>31.06407248052891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4"/>
    </row>
    <row r="51" spans="1:15" ht="15.6" customHeight="1" x14ac:dyDescent="0.3">
      <c r="A51" s="47" t="s">
        <v>75</v>
      </c>
      <c r="B51" s="48"/>
      <c r="C51" s="48"/>
      <c r="D51" s="48"/>
      <c r="E51" s="49"/>
      <c r="F51" s="27">
        <f>F26+F33+F40+F50</f>
        <v>21056.764874028286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14697.869999999999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7315.44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7382.43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35754.634874028285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63981.84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61095.76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-484299.23136087507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'Неждановой 2'!A2:G2</f>
        <v>перед собственниками дома по адресу: ул. Неждановой 2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'Неждановой 2'!G6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'Неждановой 2'!G8</f>
        <v>задолженность с нарастающим итогом с - 01.01.2010г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-2898.4</v>
      </c>
      <c r="F9" s="17">
        <f t="shared" ref="F9:G9" si="0">SUM(F10:F15)</f>
        <v>13934.010000000002</v>
      </c>
      <c r="G9" s="17">
        <f t="shared" si="0"/>
        <v>7209.71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9478.5300000000007</v>
      </c>
      <c r="G10" s="19">
        <v>2565.37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-1138</v>
      </c>
      <c r="F12" s="18">
        <v>823.85</v>
      </c>
      <c r="G12" s="19">
        <v>1399.83</v>
      </c>
    </row>
    <row r="13" spans="1:7" ht="15.6" x14ac:dyDescent="0.3">
      <c r="A13" s="79" t="s">
        <v>12</v>
      </c>
      <c r="B13" s="80"/>
      <c r="C13" s="80"/>
      <c r="D13" s="81"/>
      <c r="E13" s="18">
        <v>-1760.4</v>
      </c>
      <c r="F13" s="18">
        <v>2794.63</v>
      </c>
      <c r="G13" s="19">
        <v>3244.51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813.68</v>
      </c>
      <c r="G14" s="19">
        <v>0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23.32</v>
      </c>
      <c r="G15" s="19">
        <v>0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67854.36</v>
      </c>
      <c r="F16" s="17">
        <f t="shared" ref="F16:G16" si="1">SUM(F17:F20)</f>
        <v>59383.829999999994</v>
      </c>
      <c r="G16" s="17">
        <f t="shared" si="1"/>
        <v>19424.32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65037.24</v>
      </c>
      <c r="F17" s="18">
        <v>56900.34</v>
      </c>
      <c r="G17" s="19">
        <v>18522.23</v>
      </c>
    </row>
    <row r="18" spans="1:12" ht="15.6" x14ac:dyDescent="0.3">
      <c r="A18" s="72" t="s">
        <v>55</v>
      </c>
      <c r="B18" s="72"/>
      <c r="C18" s="72"/>
      <c r="D18" s="72"/>
      <c r="E18" s="18">
        <v>274.11</v>
      </c>
      <c r="F18" s="18">
        <v>242.35</v>
      </c>
      <c r="G18" s="19">
        <v>88.18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2543.0100000000002</v>
      </c>
      <c r="F20" s="18">
        <v>2241.14</v>
      </c>
      <c r="G20" s="19">
        <v>813.91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77</v>
      </c>
      <c r="B25" s="42"/>
      <c r="C25" s="42"/>
      <c r="D25" s="42"/>
      <c r="E25" s="42"/>
      <c r="F25" s="39">
        <f>'Неждановой 2(2020)'!F59</f>
        <v>-484299.23136087507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11270.078578310116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6">
        <f>'[4]УК ВР декабрь нар'!W281</f>
        <v>1796.3068686889658</v>
      </c>
      <c r="L28" s="33"/>
    </row>
    <row r="29" spans="1:12" ht="15.6" hidden="1" x14ac:dyDescent="0.3">
      <c r="A29" s="50" t="s">
        <v>31</v>
      </c>
      <c r="B29" s="45"/>
      <c r="C29" s="45"/>
      <c r="D29" s="45"/>
      <c r="E29" s="46"/>
      <c r="F29" s="26">
        <f>'[4]УК ВР декабрь нар'!X281</f>
        <v>432.90697573736406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6">
        <f>'[4]УК ВР декабрь нар'!Y281+'[4]УК ВР декабрь нар'!DX281</f>
        <v>2163.1133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6">
        <f>'[4]УК ВР декабрь нар'!AV281+'[4]УК ВР декабрь нар'!BM281+'[4]УК ВР декабрь нар'!BN281+'[4]УК ВР декабрь нар'!BO281+'[4]УК ВР декабрь нар'!BP281+'[4]УК ВР декабрь нар'!EG281+'[4]УК ВР декабрь нар'!EH281+'[4]УК ВР декабрь нар'!EI281+'[4]УК ВР декабрь нар'!EJ281</f>
        <v>0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6">
        <f>'[4]УК ВР декабрь нар'!AY281</f>
        <v>6877.7514338837855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SUM(F35:F39)+1480.4</f>
        <v>25638.259148004759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6">
        <f>'[4]УК ВР декабрь нар'!CN281+'[4]УК ВР декабрь нар'!DU281</f>
        <v>9629.9984681226269</v>
      </c>
      <c r="L35" s="33"/>
    </row>
    <row r="36" spans="1:12" ht="15.6" hidden="1" x14ac:dyDescent="0.3">
      <c r="A36" s="58" t="s">
        <v>31</v>
      </c>
      <c r="B36" s="58"/>
      <c r="C36" s="58"/>
      <c r="D36" s="58"/>
      <c r="E36" s="58"/>
      <c r="F36" s="26">
        <f>'[4]УК ВР декабрь нар'!CO281+'[4]УК ВР декабрь нар'!DV281</f>
        <v>2115.9457623623398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6">
        <f>'[4]УК ВР декабрь нар'!CP281+'[4]УК ВР декабрь нар'!DL281+'[4]УК ВР декабрь нар'!DP281+'[4]УК ВР декабрь нар'!DT281</f>
        <v>8885.5519499999973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6">
        <f>'[4]УК ВР декабрь нар'!DB281+'[4]УК ВР декабрь нар'!DY281+'[4]УК ВР декабрь нар'!DZ281+'[4]УК ВР декабрь нар'!EA281+'[4]УК ВР декабрь нар'!EB281+'[4]УК ВР декабрь нар'!EC281+'[4]УК ВР декабрь нар'!ED281+'[4]УК ВР декабрь нар'!EE281+'[4]УК ВР декабрь нар'!EF281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6">
        <f>'[4]УК ВР декабрь нар'!DG281+'[4]УК ВР декабрь нар'!EP281</f>
        <v>3526.3629675197922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7">
        <f>SUM(F41:F49)</f>
        <v>0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6">
        <f>'[4]УК ВР декабрь нар'!$EU281+'[4]УК ВР декабрь нар'!FV281+'[4]УК ВР декабрь нар'!EY281</f>
        <v>0</v>
      </c>
      <c r="L41" s="33"/>
    </row>
    <row r="42" spans="1:12" ht="15.6" hidden="1" x14ac:dyDescent="0.3">
      <c r="A42" s="50" t="s">
        <v>31</v>
      </c>
      <c r="B42" s="45"/>
      <c r="C42" s="45"/>
      <c r="D42" s="45"/>
      <c r="E42" s="45"/>
      <c r="F42" s="26"/>
    </row>
    <row r="43" spans="1:12" ht="15.6" hidden="1" x14ac:dyDescent="0.3">
      <c r="A43" s="58" t="s">
        <v>21</v>
      </c>
      <c r="B43" s="58"/>
      <c r="C43" s="58"/>
      <c r="D43" s="58"/>
      <c r="E43" s="50"/>
      <c r="F43" s="26"/>
    </row>
    <row r="44" spans="1:12" ht="15.6" hidden="1" x14ac:dyDescent="0.3">
      <c r="A44" s="50" t="s">
        <v>17</v>
      </c>
      <c r="B44" s="45"/>
      <c r="C44" s="45"/>
      <c r="D44" s="45"/>
      <c r="E44" s="45"/>
      <c r="F44" s="26"/>
    </row>
    <row r="45" spans="1:12" ht="15.6" hidden="1" x14ac:dyDescent="0.3">
      <c r="A45" s="58" t="s">
        <v>22</v>
      </c>
      <c r="B45" s="58"/>
      <c r="C45" s="58"/>
      <c r="D45" s="58"/>
      <c r="E45" s="50"/>
      <c r="F45" s="26"/>
    </row>
    <row r="46" spans="1:12" ht="15.6" hidden="1" x14ac:dyDescent="0.3">
      <c r="A46" s="50" t="s">
        <v>17</v>
      </c>
      <c r="B46" s="45"/>
      <c r="C46" s="45"/>
      <c r="D46" s="45"/>
      <c r="E46" s="45"/>
      <c r="F46" s="26"/>
    </row>
    <row r="47" spans="1:12" ht="15.6" hidden="1" x14ac:dyDescent="0.3">
      <c r="A47" s="58" t="s">
        <v>18</v>
      </c>
      <c r="B47" s="58"/>
      <c r="C47" s="58"/>
      <c r="D47" s="58"/>
      <c r="E47" s="50"/>
      <c r="F47" s="26">
        <f>'[4]УК ВР декабрь нар'!EW281+'[4]УК ВР декабрь нар'!FA281+'[4]УК ВР декабрь нар'!FZ281</f>
        <v>0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6">
        <f>'[4]УК ВР декабрь нар'!FL281+'[4]УК ВР декабрь нар'!GG281</f>
        <v>0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6">
        <f>'[4]УК ВР декабрь нар'!FS281+'[4]УК ВР декабрь нар'!GL281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4"/>
    </row>
    <row r="51" spans="1:15" ht="15.6" x14ac:dyDescent="0.3">
      <c r="A51" s="47" t="s">
        <v>75</v>
      </c>
      <c r="B51" s="48"/>
      <c r="C51" s="48"/>
      <c r="D51" s="48"/>
      <c r="E51" s="49"/>
      <c r="F51" s="27">
        <f>F26+F33+F40+F50</f>
        <v>36908.337726314872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9466.67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1807.78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7658.89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46375.007726314871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65037.24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56900.34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-465636.99908718996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Неждановой 2</vt:lpstr>
      <vt:lpstr>Неждановой 2(2019)</vt:lpstr>
      <vt:lpstr>Неждановой 2(2020)</vt:lpstr>
      <vt:lpstr>Неждановой 2(2021)</vt:lpstr>
      <vt:lpstr>'Неждановой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2018-04-10T08:27:13Z</cp:lastPrinted>
  <dcterms:created xsi:type="dcterms:W3CDTF">2013-05-24T09:13:10Z</dcterms:created>
  <dcterms:modified xsi:type="dcterms:W3CDTF">2022-04-14T10:51:48Z</dcterms:modified>
</cp:coreProperties>
</file>